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Бюджет_1!$11:$11</definedName>
  </definedNames>
  <calcPr calcId="145621"/>
</workbook>
</file>

<file path=xl/calcChain.xml><?xml version="1.0" encoding="utf-8"?>
<calcChain xmlns="http://schemas.openxmlformats.org/spreadsheetml/2006/main">
  <c r="D39" i="2" l="1"/>
  <c r="D38" i="2" s="1"/>
  <c r="D37" i="2" s="1"/>
  <c r="D36" i="2" s="1"/>
  <c r="D30" i="2"/>
  <c r="D29" i="2" s="1"/>
  <c r="D27" i="2"/>
  <c r="D26" i="2" s="1"/>
  <c r="D23" i="2"/>
  <c r="D20" i="2"/>
  <c r="D16" i="2"/>
  <c r="D15" i="2" s="1"/>
  <c r="D34" i="2"/>
  <c r="D33" i="2" s="1"/>
  <c r="D32" i="2" s="1"/>
  <c r="D13" i="2" l="1"/>
  <c r="D12" i="2" s="1"/>
  <c r="D14" i="2"/>
</calcChain>
</file>

<file path=xl/sharedStrings.xml><?xml version="1.0" encoding="utf-8"?>
<sst xmlns="http://schemas.openxmlformats.org/spreadsheetml/2006/main" count="70" uniqueCount="46">
  <si>
    <t/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</si>
  <si>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</si>
  <si>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</si>
  <si>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</si>
  <si>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</si>
  <si>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Обслуживание муниципального долга</t>
  </si>
  <si>
    <t>Наименование</t>
  </si>
  <si>
    <t>(тыс.руб.)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</si>
  <si>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</si>
  <si>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</si>
  <si>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</si>
  <si>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</si>
  <si>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</si>
  <si>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</si>
  <si>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Муниципальная программа Сортавальского муниципального района "Управление муниципальными финансами на 2015-2017 годы"</t>
  </si>
  <si>
    <t>08 0 00 00000</t>
  </si>
  <si>
    <t>08 1 00 00000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</si>
  <si>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</si>
  <si>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Осуществление полномочий Сортавальского муниципального района органами местного самоуправления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</si>
  <si>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</si>
  <si>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</si>
  <si>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08 2 00 00000</t>
  </si>
  <si>
    <t>Основное мероприятие "Обеспечение своевременных расчетов по обязательствам Сортавальского муниципального района"</t>
  </si>
  <si>
    <t>08 3 00 00000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</si>
  <si>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</si>
  <si>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код</t>
  </si>
  <si>
    <t>целевой                                  статьи</t>
  </si>
  <si>
    <t>вида                             расходов</t>
  </si>
  <si>
    <t>Исполнено                      за 2017 год</t>
  </si>
  <si>
    <t>Уплата иных платежей</t>
  </si>
  <si>
    <t>Распределение бюджетных ассигнований по целевым статьям муниципальной программы Сортавальского муниципального района  "Управление муниципальными финансами на 2015-2017 годы" группам, подгруппам, элементам видов расходов классификации расходов бюджета Сортавальского муниципального района за 2017 год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</si>
  <si>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</si>
  <si>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</si>
  <si>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</si>
  <si>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</si>
  <si>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Дотации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</si>
  <si>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</t>
  </si>
  <si>
    <t>08 1 01 00000</t>
  </si>
  <si>
    <t>08 1 01 10010</t>
  </si>
  <si>
    <t>08 1 01 90020</t>
  </si>
  <si>
    <t>08 1 01 42150</t>
  </si>
  <si>
    <t>08 2 01 00000</t>
  </si>
  <si>
    <t>08 2 01 70010</t>
  </si>
  <si>
    <t>08 3 01 00000</t>
  </si>
  <si>
    <t>08 3 01 70010</t>
  </si>
  <si>
    <t xml:space="preserve">Приложение № 7                                                            к решению Совета Сортавальского муниципального района 
от 17 мая 2018 года № 345  
 "Об утверждении отчета об исполнении бюджета Сортавальского муниципального района за 2017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</si>
</sst>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0000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166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6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41"/>
  <sheetViews>
    <sheetView showGridLines="0" tabSelected="1" workbookViewId="0">
      <selection activeCell="B1" sqref="B1:D1"/>
    </sheetView>
  </sheetViews>
  <sheetFormatPr defaultColWidth="9.140625" defaultRowHeight="12.75" x14ac:dyDescent="0.2"/>
  <cols>
    <col min="1" max="1" width="54.7109375" style="1" customWidth="1"/>
    <col min="2" max="2" width="13.28515625" style="1" customWidth="1"/>
    <col min="3" max="3" width="12" style="1" customWidth="1"/>
    <col min="4" max="4" width="15.7109375" style="1" customWidth="1"/>
    <col min="5" max="16384" width="9.140625" style="1"/>
  </cols>
  <sheetData>
    <row r="1" spans="1:13" ht="118.5" customHeight="1" x14ac:dyDescent="0.2">
      <c r="B1" s="23" t="s">
        <v>45</v>
      </c>
      <c r="C1" s="23"/>
      <c r="D1" s="23"/>
      <c r="E1" s="11"/>
      <c r="F1" s="11"/>
      <c r="G1" s="9"/>
      <c r="H1" s="9"/>
      <c r="I1" s="9"/>
      <c r="J1" s="9"/>
      <c r="K1" s="9"/>
      <c r="L1" s="9"/>
      <c r="M1" s="9"/>
    </row>
    <row r="2" spans="1:13" ht="7.5" customHeight="1" x14ac:dyDescent="0.2">
      <c r="A2" s="3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97.5" customHeight="1" x14ac:dyDescent="0.3">
      <c r="A3" s="24" t="s">
        <v>30</v>
      </c>
      <c r="B3" s="24"/>
      <c r="C3" s="24"/>
      <c r="D3" s="24"/>
      <c r="E3" s="7"/>
      <c r="F3" s="7"/>
      <c r="G3" s="7"/>
      <c r="H3" s="7"/>
      <c r="I3" s="7"/>
      <c r="J3" s="7"/>
    </row>
    <row r="4" spans="1:13" ht="9.75" customHeight="1" x14ac:dyDescent="0.2">
      <c r="A4" s="3"/>
      <c r="B4" s="3"/>
      <c r="C4" s="3"/>
      <c r="D4" s="2"/>
    </row>
    <row r="5" spans="1:13" ht="13.5" customHeight="1" x14ac:dyDescent="0.2">
      <c r="A5" s="3"/>
      <c r="B5" s="3"/>
      <c r="C5" s="3"/>
      <c r="D5" s="4" t="s">
        <v>7</v>
      </c>
    </row>
    <row r="6" spans="1:13" ht="12.75" customHeight="1" x14ac:dyDescent="0.2">
      <c r="A6" s="3"/>
      <c r="B6" s="3"/>
      <c r="C6" s="3"/>
      <c r="D6" s="4"/>
    </row>
    <row r="7" spans="1:13" ht="12.75" customHeight="1" x14ac:dyDescent="0.2">
      <c r="A7" s="3"/>
      <c r="B7" s="3"/>
      <c r="C7" s="3"/>
      <c r="D7" s="4"/>
    </row>
    <row r="8" spans="1:13" ht="12.75" customHeight="1" x14ac:dyDescent="0.2">
      <c r="A8" s="26" t="s">
        <v>6</v>
      </c>
      <c r="B8" s="29" t="s">
        <v>25</v>
      </c>
      <c r="C8" s="30"/>
      <c r="D8" s="31" t="s">
        <v>28</v>
      </c>
    </row>
    <row r="9" spans="1:13" ht="12.75" customHeight="1" x14ac:dyDescent="0.2">
      <c r="A9" s="27"/>
      <c r="B9" s="25" t="s">
        <v>26</v>
      </c>
      <c r="C9" s="25" t="s">
        <v>27</v>
      </c>
      <c r="D9" s="32"/>
    </row>
    <row r="10" spans="1:13" ht="27.75" customHeight="1" x14ac:dyDescent="0.2">
      <c r="A10" s="28"/>
      <c r="B10" s="25"/>
      <c r="C10" s="25"/>
      <c r="D10" s="33"/>
    </row>
    <row r="11" spans="1:13" ht="12.75" customHeight="1" x14ac:dyDescent="0.2">
      <c r="A11" s="5">
        <v>1</v>
      </c>
      <c r="B11" s="6">
        <v>2</v>
      </c>
      <c r="C11" s="6">
        <v>3</v>
      </c>
      <c r="D11" s="6">
        <v>4</v>
      </c>
    </row>
    <row r="12" spans="1:13" ht="38.25" x14ac:dyDescent="0.2">
      <c r="A12" s="17" t="s">
        <v>14</v>
      </c>
      <c r="B12" s="18" t="s">
        <v>15</v>
      </c>
      <c r="C12" s="19" t="s">
        <v>0</v>
      </c>
      <c r="D12" s="20">
        <f>D13+D32+D36</f>
        <v>25815.200000000001</v>
      </c>
    </row>
    <row r="13" spans="1:13" ht="51" x14ac:dyDescent="0.2">
      <c r="A13" s="17" t="s">
        <v>10</v>
      </c>
      <c r="B13" s="18" t="s">
        <v>16</v>
      </c>
      <c r="C13" s="19"/>
      <c r="D13" s="20">
        <f>D15+D26+D29</f>
        <v>16394.400000000001</v>
      </c>
    </row>
    <row r="14" spans="1:13" ht="63.75" x14ac:dyDescent="0.2">
      <c r="A14" s="16" t="s">
        <v>17</v>
      </c>
      <c r="B14" s="13" t="s">
        <v>37</v>
      </c>
      <c r="C14" s="14" t="s">
        <v>0</v>
      </c>
      <c r="D14" s="15">
        <f>D15+D26+D29</f>
        <v>16394.400000000001</v>
      </c>
      <c r="E14" s="8"/>
    </row>
    <row r="15" spans="1:13" ht="30" customHeight="1" x14ac:dyDescent="0.2">
      <c r="A15" s="16" t="s">
        <v>18</v>
      </c>
      <c r="B15" s="13" t="s">
        <v>38</v>
      </c>
      <c r="C15" s="14"/>
      <c r="D15" s="20">
        <f>D16+D20+D23</f>
        <v>8281.2999999999993</v>
      </c>
    </row>
    <row r="16" spans="1:13" ht="30" customHeight="1" x14ac:dyDescent="0.2">
      <c r="A16" s="16" t="s">
        <v>31</v>
      </c>
      <c r="B16" s="13" t="s">
        <v>38</v>
      </c>
      <c r="C16" s="14">
        <v>120</v>
      </c>
      <c r="D16" s="20">
        <f>D17+D18+D19</f>
        <v>6927.8</v>
      </c>
    </row>
    <row r="17" spans="1:4" ht="25.5" x14ac:dyDescent="0.2">
      <c r="A17" s="16" t="s">
        <v>19</v>
      </c>
      <c r="B17" s="13" t="s">
        <v>38</v>
      </c>
      <c r="C17" s="14">
        <v>121</v>
      </c>
      <c r="D17" s="15">
        <v>5205.5</v>
      </c>
    </row>
    <row r="18" spans="1:4" ht="29.25" customHeight="1" x14ac:dyDescent="0.2">
      <c r="A18" s="16" t="s">
        <v>4</v>
      </c>
      <c r="B18" s="13" t="s">
        <v>38</v>
      </c>
      <c r="C18" s="14">
        <v>122</v>
      </c>
      <c r="D18" s="15">
        <v>0.1</v>
      </c>
    </row>
    <row r="19" spans="1:4" ht="38.25" x14ac:dyDescent="0.2">
      <c r="A19" s="16" t="s">
        <v>13</v>
      </c>
      <c r="B19" s="13" t="s">
        <v>38</v>
      </c>
      <c r="C19" s="14">
        <v>129</v>
      </c>
      <c r="D19" s="15">
        <v>1722.2</v>
      </c>
    </row>
    <row r="20" spans="1:4" s="22" customFormat="1" ht="30.75" customHeight="1" x14ac:dyDescent="0.2">
      <c r="A20" s="16" t="s">
        <v>32</v>
      </c>
      <c r="B20" s="13" t="s">
        <v>38</v>
      </c>
      <c r="C20" s="14">
        <v>240</v>
      </c>
      <c r="D20" s="15">
        <f>D21+D22</f>
        <v>1352.1</v>
      </c>
    </row>
    <row r="21" spans="1:4" ht="25.5" x14ac:dyDescent="0.2">
      <c r="A21" s="16" t="s">
        <v>3</v>
      </c>
      <c r="B21" s="13" t="s">
        <v>38</v>
      </c>
      <c r="C21" s="14">
        <v>242</v>
      </c>
      <c r="D21" s="15">
        <v>703.6</v>
      </c>
    </row>
    <row r="22" spans="1:4" ht="25.5" x14ac:dyDescent="0.2">
      <c r="A22" s="16" t="s">
        <v>1</v>
      </c>
      <c r="B22" s="13" t="s">
        <v>38</v>
      </c>
      <c r="C22" s="14">
        <v>244</v>
      </c>
      <c r="D22" s="15">
        <v>648.5</v>
      </c>
    </row>
    <row r="23" spans="1:4" s="22" customFormat="1" ht="21.75" customHeight="1" x14ac:dyDescent="0.2">
      <c r="A23" s="16" t="s">
        <v>33</v>
      </c>
      <c r="B23" s="13" t="s">
        <v>38</v>
      </c>
      <c r="C23" s="14">
        <v>850</v>
      </c>
      <c r="D23" s="15">
        <f>D24+D25</f>
        <v>1.4000000000000001</v>
      </c>
    </row>
    <row r="24" spans="1:4" ht="25.5" x14ac:dyDescent="0.2">
      <c r="A24" s="16" t="s">
        <v>2</v>
      </c>
      <c r="B24" s="13" t="s">
        <v>38</v>
      </c>
      <c r="C24" s="14">
        <v>851</v>
      </c>
      <c r="D24" s="15">
        <v>0.3</v>
      </c>
    </row>
    <row r="25" spans="1:4" ht="17.25" customHeight="1" x14ac:dyDescent="0.2">
      <c r="A25" s="12" t="s">
        <v>29</v>
      </c>
      <c r="B25" s="13" t="s">
        <v>38</v>
      </c>
      <c r="C25" s="14">
        <v>853</v>
      </c>
      <c r="D25" s="15">
        <v>1.1000000000000001</v>
      </c>
    </row>
    <row r="26" spans="1:4" ht="66" customHeight="1" x14ac:dyDescent="0.2">
      <c r="A26" s="17" t="s">
        <v>34</v>
      </c>
      <c r="B26" s="18" t="s">
        <v>39</v>
      </c>
      <c r="C26" s="19"/>
      <c r="D26" s="20">
        <f>D27</f>
        <v>7213.1</v>
      </c>
    </row>
    <row r="27" spans="1:4" s="22" customFormat="1" ht="17.25" customHeight="1" x14ac:dyDescent="0.2">
      <c r="A27" s="16" t="s">
        <v>35</v>
      </c>
      <c r="B27" s="13" t="s">
        <v>39</v>
      </c>
      <c r="C27" s="14">
        <v>510</v>
      </c>
      <c r="D27" s="15">
        <f>D28</f>
        <v>7213.1</v>
      </c>
    </row>
    <row r="28" spans="1:4" ht="20.25" customHeight="1" x14ac:dyDescent="0.2">
      <c r="A28" s="16" t="s">
        <v>12</v>
      </c>
      <c r="B28" s="13" t="s">
        <v>39</v>
      </c>
      <c r="C28" s="14">
        <v>511</v>
      </c>
      <c r="D28" s="15">
        <v>7213.1</v>
      </c>
    </row>
    <row r="29" spans="1:4" ht="51" x14ac:dyDescent="0.2">
      <c r="A29" s="17" t="s">
        <v>20</v>
      </c>
      <c r="B29" s="18" t="s">
        <v>40</v>
      </c>
      <c r="C29" s="14"/>
      <c r="D29" s="20">
        <f>D30</f>
        <v>900</v>
      </c>
    </row>
    <row r="30" spans="1:4" s="22" customFormat="1" ht="19.5" customHeight="1" x14ac:dyDescent="0.2">
      <c r="A30" s="16" t="s">
        <v>35</v>
      </c>
      <c r="B30" s="13" t="s">
        <v>40</v>
      </c>
      <c r="C30" s="14">
        <v>510</v>
      </c>
      <c r="D30" s="20">
        <f>D31</f>
        <v>900</v>
      </c>
    </row>
    <row r="31" spans="1:4" ht="19.5" customHeight="1" x14ac:dyDescent="0.2">
      <c r="A31" s="16" t="s">
        <v>12</v>
      </c>
      <c r="B31" s="13" t="s">
        <v>40</v>
      </c>
      <c r="C31" s="14">
        <v>511</v>
      </c>
      <c r="D31" s="15">
        <v>900</v>
      </c>
    </row>
    <row r="32" spans="1:4" ht="51" x14ac:dyDescent="0.2">
      <c r="A32" s="21" t="s">
        <v>11</v>
      </c>
      <c r="B32" s="18" t="s">
        <v>21</v>
      </c>
      <c r="C32" s="19"/>
      <c r="D32" s="20">
        <f>D33</f>
        <v>8785.6</v>
      </c>
    </row>
    <row r="33" spans="1:4" ht="38.25" x14ac:dyDescent="0.2">
      <c r="A33" s="12" t="s">
        <v>22</v>
      </c>
      <c r="B33" s="13" t="s">
        <v>41</v>
      </c>
      <c r="C33" s="14"/>
      <c r="D33" s="15">
        <f>D34</f>
        <v>8785.6</v>
      </c>
    </row>
    <row r="34" spans="1:4" ht="76.5" x14ac:dyDescent="0.2">
      <c r="A34" s="12" t="s">
        <v>8</v>
      </c>
      <c r="B34" s="13" t="s">
        <v>42</v>
      </c>
      <c r="C34" s="14"/>
      <c r="D34" s="15">
        <f>D35</f>
        <v>8785.6</v>
      </c>
    </row>
    <row r="35" spans="1:4" ht="24" customHeight="1" x14ac:dyDescent="0.2">
      <c r="A35" s="12" t="s">
        <v>5</v>
      </c>
      <c r="B35" s="13" t="s">
        <v>42</v>
      </c>
      <c r="C35" s="14">
        <v>730</v>
      </c>
      <c r="D35" s="15">
        <v>8785.6</v>
      </c>
    </row>
    <row r="36" spans="1:4" ht="51" x14ac:dyDescent="0.2">
      <c r="A36" s="21" t="s">
        <v>9</v>
      </c>
      <c r="B36" s="18" t="s">
        <v>23</v>
      </c>
      <c r="C36" s="19"/>
      <c r="D36" s="20">
        <f>D37</f>
        <v>635.20000000000005</v>
      </c>
    </row>
    <row r="37" spans="1:4" ht="63.75" x14ac:dyDescent="0.2">
      <c r="A37" s="12" t="s">
        <v>36</v>
      </c>
      <c r="B37" s="13" t="s">
        <v>43</v>
      </c>
      <c r="C37" s="14"/>
      <c r="D37" s="15">
        <f>D38</f>
        <v>635.20000000000005</v>
      </c>
    </row>
    <row r="38" spans="1:4" ht="38.25" x14ac:dyDescent="0.2">
      <c r="A38" s="12" t="s">
        <v>24</v>
      </c>
      <c r="B38" s="13" t="s">
        <v>44</v>
      </c>
      <c r="C38" s="14"/>
      <c r="D38" s="15">
        <f>D39</f>
        <v>635.20000000000005</v>
      </c>
    </row>
    <row r="39" spans="1:4" s="22" customFormat="1" ht="27" customHeight="1" x14ac:dyDescent="0.2">
      <c r="A39" s="12" t="s">
        <v>31</v>
      </c>
      <c r="B39" s="13" t="s">
        <v>44</v>
      </c>
      <c r="C39" s="14">
        <v>120</v>
      </c>
      <c r="D39" s="15">
        <f>D40+D41</f>
        <v>635.20000000000005</v>
      </c>
    </row>
    <row r="40" spans="1:4" ht="25.5" x14ac:dyDescent="0.2">
      <c r="A40" s="16" t="s">
        <v>19</v>
      </c>
      <c r="B40" s="13" t="s">
        <v>44</v>
      </c>
      <c r="C40" s="14">
        <v>121</v>
      </c>
      <c r="D40" s="15">
        <v>494.6</v>
      </c>
    </row>
    <row r="41" spans="1:4" ht="38.25" x14ac:dyDescent="0.2">
      <c r="A41" s="16" t="s">
        <v>13</v>
      </c>
      <c r="B41" s="13" t="s">
        <v>44</v>
      </c>
      <c r="C41" s="14">
        <v>129</v>
      </c>
      <c r="D41" s="15">
        <v>140.6</v>
      </c>
    </row>
  </sheetData>
  <mergeCells count="7">
    <mergeCell ref="B1:D1"/>
    <mergeCell ref="A3:D3"/>
    <mergeCell ref="B9:B10"/>
    <mergeCell ref="C9:C10"/>
    <mergeCell ref="A8:A10"/>
    <mergeCell ref="B8:C8"/>
    <mergeCell ref="D8:D10"/>
  </mergeCells>
  <pageMargins left="0.78740157480314965" right="0.39370078740157483" top="0.39370078740157483" bottom="0.39370078740157483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2018-04-17T09:12:53Z</cp:lastPrinted>
  <dcterms:created xsi:type="dcterms:W3CDTF">2014-11-05T11:35:10Z</dcterms:created>
  <dcterms:modified xsi:type="dcterms:W3CDTF">2018-05-17T09:23:36Z</dcterms:modified>
</cp:coreProperties>
</file>